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8_{E9947366-C024-4CF3-95A2-7B22CD8CCA4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5" i="1" s="1"/>
  <c r="AL16" i="1" s="1"/>
  <c r="AG11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<sst xmlns="http://schemas.openxmlformats.org/spreadsheetml/2006/main" count="77" uniqueCount="63">
  <si>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</si>
  <si>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</si>
  <si>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</si>
  <si>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 สัมฤทธิ์ ศรีสุวรรณ์    เลขที่ 146/4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</si>
  <si>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</si>
  <si>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</si>
  <si>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</si>
  <si>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</si>
  <si>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</si>
  <si>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</si>
  <si>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</si>
  <si>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</si>
  <si>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</si>
  <si>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</si>
  <si>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</si>
  <si>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</si>
  <si>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</si>
  <si>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</si>
  <si>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</si>
  <si>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</si>
  <si>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</si>
  <si>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</si>
  <si>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</si>
  <si>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</si>
  <si>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</si>
  <si>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</si>
  <si>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</si>
  <si>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</si>
  <si>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</si>
  <si>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</si>
  <si>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</si>
  <si>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</si>
  <si>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</si>
  <si>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</si>
  <si>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</si>
  <si>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</si>
  <si>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</si>
  <si>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</si>
  <si>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</si>
  <si>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</si>
  <si>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ส795/8787</t>
  </si>
  <si>
    <t>3150600086155</t>
  </si>
  <si>
    <t>นาง สัมฤทธิ์ ศรีสุวรรณ์</t>
  </si>
  <si>
    <t>เลขที่ 146/4 ม.5</t>
  </si>
  <si>
    <t>05D122</t>
  </si>
  <si>
    <t>โฉนด</t>
  </si>
  <si>
    <t>29312</t>
  </si>
  <si>
    <t>ประกอบเกษตรกรรม</t>
  </si>
  <si>
    <t>08B009</t>
  </si>
  <si>
    <t>35439</t>
  </si>
  <si>
    <t xml:space="preserve">ที่อยู่อาศัย หลังหลัก </t>
  </si>
  <si>
    <t>146/4 ม.5ท่าช้าง วิเศษชัยชาญ อ่างทอง</t>
  </si>
  <si>
    <t>08B009-B001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</si>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</sst>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20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5928</v>
      </c>
      <c r="G10" s="51" t="s">
        <v>44</v>
      </c>
      <c r="H10" s="48" t="s">
        <v>45</v>
      </c>
      <c r="I10" s="48" t="s">
        <v>46</v>
      </c>
      <c r="J10" s="48">
        <v>0</v>
      </c>
      <c r="K10" s="48">
        <v>0</v>
      </c>
      <c r="L10" s="49">
        <v>77</v>
      </c>
      <c r="M10" s="48" t="s">
        <v>47</v>
      </c>
      <c r="N10" s="52">
        <f>((J10*400)+(K10*100))+L10</f>
        <v>77</v>
      </c>
      <c r="O10" s="52">
        <v>150</v>
      </c>
      <c r="P10" s="52">
        <f>N10*O10</f>
        <v>11550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11550</v>
      </c>
      <c r="AH10" s="52">
        <f>AG10</f>
        <v>11550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AJ10*(AK10/100)</f>
        <v>0</v>
      </c>
    </row>
    <row r="11" spans="1:39" ht="19.5" customHeight="1" x14ac:dyDescent="0.35">
      <c r="A11" s="50" t="s">
        <v>40</v>
      </c>
      <c r="B11" s="51" t="s">
        <v>41</v>
      </c>
      <c r="C11" s="50" t="s">
        <v>42</v>
      </c>
      <c r="D11" s="50" t="s">
        <v>43</v>
      </c>
      <c r="E11" s="50">
        <v>2</v>
      </c>
      <c r="F11" s="50">
        <v>5786</v>
      </c>
      <c r="G11" s="51" t="s">
        <v>48</v>
      </c>
      <c r="H11" s="48" t="s">
        <v>45</v>
      </c>
      <c r="I11" s="48" t="s">
        <v>49</v>
      </c>
      <c r="J11" s="48">
        <v>0</v>
      </c>
      <c r="K11" s="48">
        <v>0</v>
      </c>
      <c r="L11" s="49">
        <v>9</v>
      </c>
      <c r="M11" s="48" t="s">
        <v>50</v>
      </c>
      <c r="N11" s="52">
        <f>((J11*400)+(K11*100))+L11</f>
        <v>9</v>
      </c>
      <c r="O11" s="52">
        <v>150</v>
      </c>
      <c r="P11" s="52">
        <f>N11*O11</f>
        <v>1350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51</v>
      </c>
      <c r="V11" s="51" t="s">
        <v>52</v>
      </c>
      <c r="W11" s="48" t="s">
        <v>53</v>
      </c>
      <c r="X11" s="48" t="s">
        <v>54</v>
      </c>
      <c r="Y11" s="48" t="s">
        <v>55</v>
      </c>
      <c r="Z11" s="52">
        <v>30</v>
      </c>
      <c r="AA11" s="49">
        <v>83.33</v>
      </c>
      <c r="AB11" s="52">
        <v>6650</v>
      </c>
      <c r="AC11" s="52">
        <f>Z11*AB11</f>
        <v>199500</v>
      </c>
      <c r="AD11" s="50">
        <v>12</v>
      </c>
      <c r="AE11" s="50">
        <v>14</v>
      </c>
      <c r="AF11" s="52">
        <f>(AC11*(100-AE11))/100</f>
        <v>171570</v>
      </c>
      <c r="AG11" s="52">
        <f>AF11+P11</f>
        <v>172920</v>
      </c>
      <c r="AH11" s="52">
        <f>AF11+(P11*(AA11/100))</f>
        <v>172694.95499999999</v>
      </c>
      <c r="AI11" s="52">
        <v>50000000</v>
      </c>
      <c r="AJ11" s="52">
        <f>IF((AI11-AH11) &gt; 1,0,IF((AI11-AH11)&lt;0,AH11-AI11,AI11-AH11))</f>
        <v>0</v>
      </c>
      <c r="AK11" s="52">
        <v>0.02</v>
      </c>
      <c r="AL11" s="52">
        <f>AJ11*(AK11/100)</f>
        <v>0</v>
      </c>
      <c r="AM11" s="7" t="s">
        <v>56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57</v>
      </c>
      <c r="Z12" s="52">
        <v>6</v>
      </c>
      <c r="AA12" s="49">
        <v>16.670000000000002</v>
      </c>
      <c r="AB12" s="52">
        <v>6650</v>
      </c>
      <c r="AC12" s="52">
        <f>Z12*AB12</f>
        <v>39900</v>
      </c>
      <c r="AD12" s="50">
        <v>12</v>
      </c>
      <c r="AE12" s="50">
        <v>14</v>
      </c>
      <c r="AF12" s="52">
        <f>(AC12*(100-AE12))/100</f>
        <v>34314</v>
      </c>
      <c r="AG12" s="52">
        <f>AF12+P11</f>
        <v>35664</v>
      </c>
      <c r="AH12" s="52">
        <f>AF12+(P11*(AA12/100))</f>
        <v>34539.044999999998</v>
      </c>
      <c r="AI12" s="52">
        <v>0</v>
      </c>
      <c r="AJ12" s="52">
        <f>IF((AI12-AH12) &gt; 1,0,IF((AI12-AH12)&lt;0,AH12-AI12,AI12-AH12))</f>
        <v>34539.044999999998</v>
      </c>
      <c r="AK12" s="52">
        <v>0.02</v>
      </c>
      <c r="AL12" s="52">
        <f>AJ12*(AK12/100)</f>
        <v>6.9078090000000003</v>
      </c>
      <c r="AM12" s="7" t="s">
        <v>58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3</v>
      </c>
      <c r="L13" s="49">
        <v>89.5</v>
      </c>
      <c r="M13" s="48" t="s">
        <v>59</v>
      </c>
      <c r="N13" s="52">
        <f>((J13*400)+(K13*100))+L13</f>
        <v>389.5</v>
      </c>
      <c r="O13" s="52">
        <v>150</v>
      </c>
      <c r="P13" s="52">
        <f>N13*O13</f>
        <v>58425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58425</v>
      </c>
      <c r="AH13" s="52">
        <f>AG13</f>
        <v>58425</v>
      </c>
      <c r="AI13" s="52">
        <v>0</v>
      </c>
      <c r="AJ13" s="52">
        <f>IF((AI13-AH13) &gt; 1,0,IF((AI13-AH13)&lt;0,AH13-AI13,AI13-AH13))</f>
        <v>58425</v>
      </c>
      <c r="AK13" s="52">
        <v>0.02</v>
      </c>
      <c r="AL13" s="52">
        <f>AJ13*(AK13/100)</f>
        <v>11.685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>
        <v>0</v>
      </c>
      <c r="K14" s="48">
        <v>0</v>
      </c>
      <c r="L14" s="49">
        <v>1.5</v>
      </c>
      <c r="M14" s="48" t="s">
        <v>60</v>
      </c>
      <c r="N14" s="52">
        <f>((J14*400)+(K14*100))+L14</f>
        <v>1.5</v>
      </c>
      <c r="O14" s="52">
        <v>150</v>
      </c>
      <c r="P14" s="52">
        <f>N14*O14</f>
        <v>225</v>
      </c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>
        <f>AF14+P14</f>
        <v>225</v>
      </c>
      <c r="AH14" s="52">
        <f>AG14</f>
        <v>225</v>
      </c>
      <c r="AI14" s="52">
        <v>0</v>
      </c>
      <c r="AJ14" s="52">
        <f>IF((AI14-AH14) &gt; 1,0,IF((AI14-AH14)&lt;0,AH14-AI14,AI14-AH14))</f>
        <v>225</v>
      </c>
      <c r="AK14" s="52">
        <v>0.3</v>
      </c>
      <c r="AL14" s="52">
        <f>AJ14*(AK14/100)</f>
        <v>0.67500000000000004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61</v>
      </c>
      <c r="AL15" s="52">
        <f>SUM(AL10:AL14)</f>
        <v>19.267809000000003</v>
      </c>
    </row>
    <row r="16" spans="1:39" x14ac:dyDescent="0.35">
      <c r="A16" s="50"/>
      <c r="B16" s="51"/>
      <c r="C16" s="50"/>
      <c r="D16" s="50"/>
      <c r="E16" s="50"/>
      <c r="F16" s="50"/>
      <c r="G16" s="51"/>
      <c r="H16" s="48"/>
      <c r="I16" s="48"/>
      <c r="J16" s="48"/>
      <c r="K16" s="48"/>
      <c r="L16" s="49"/>
      <c r="M16" s="48"/>
      <c r="N16" s="52"/>
      <c r="O16" s="52"/>
      <c r="P16" s="52"/>
      <c r="Q16" s="48"/>
      <c r="R16" s="48"/>
      <c r="S16" s="53"/>
      <c r="T16" s="48"/>
      <c r="U16" s="48"/>
      <c r="V16" s="51"/>
      <c r="W16" s="48"/>
      <c r="X16" s="48"/>
      <c r="Y16" s="48"/>
      <c r="Z16" s="52"/>
      <c r="AA16" s="49"/>
      <c r="AB16" s="52"/>
      <c r="AC16" s="52"/>
      <c r="AD16" s="50"/>
      <c r="AE16" s="50"/>
      <c r="AF16" s="52"/>
      <c r="AG16" s="52"/>
      <c r="AH16" s="52"/>
      <c r="AI16" s="52"/>
      <c r="AJ16" s="52"/>
      <c r="AK16" s="52" t="s">
        <v>62</v>
      </c>
      <c r="AL16" s="52">
        <f>FLOOR((AL15/100)*10,0.01)</f>
        <v>1.92</v>
      </c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2021-03-05T04:18:34Z</cp:lastPrinted>
  <dcterms:created xsi:type="dcterms:W3CDTF">2010-09-03T23:45:18Z</dcterms:created>
  <dcterms:modified xsi:type="dcterms:W3CDTF">2021-03-05T04:18:45Z</dcterms:modified>
  <cp:category/>
</cp:coreProperties>
</file>